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gutierrm\Documents\1. PROYECTOS Y EXPEDIENTES\"/>
    </mc:Choice>
  </mc:AlternateContent>
  <bookViews>
    <workbookView xWindow="0" yWindow="0" windowWidth="11595" windowHeight="9210"/>
  </bookViews>
  <sheets>
    <sheet name="Liquidación Intereses Plazo y M" sheetId="2" r:id="rId1"/>
  </sheets>
  <calcPr calcId="162913"/>
</workbook>
</file>

<file path=xl/calcChain.xml><?xml version="1.0" encoding="utf-8"?>
<calcChain xmlns="http://schemas.openxmlformats.org/spreadsheetml/2006/main">
  <c r="B95" i="2" l="1"/>
</calcChain>
</file>

<file path=xl/sharedStrings.xml><?xml version="1.0" encoding="utf-8"?>
<sst xmlns="http://schemas.openxmlformats.org/spreadsheetml/2006/main" count="45" uniqueCount="30">
  <si>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</si>
  <si>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</si>
  <si>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</si>
  <si>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</si>
  <si>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</si>
  <si>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</si>
  <si>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</si>
  <si>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</si>
  <si>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</si>
  <si>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</si>
  <si>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</si>
  <si>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</si>
  <si>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</si>
  <si>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</si>
  <si>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</si>
  <si>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</si>
  <si>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</si>
  <si>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</si>
  <si>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</si>
  <si>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</si>
  <si>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</si>
  <si>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</si>
  <si>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</si>
  <si>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</si>
  <si>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</si>
  <si>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</si>
  <si>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</si>
  <si>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Saldo devolver al deudor</t>
  </si>
  <si>
    <t>Observaciones:</t>
  </si>
  <si>
    <t>Costas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</si>
</sst>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topLeftCell="A76" workbookViewId="0">
      <selection activeCell="B94" sqref="B94"/>
    </sheetView>
  </sheetViews>
  <sheetFormatPr baseColWidth="10" defaultColWidth="9.140625" defaultRowHeight="15" x14ac:dyDescent="0.25"/>
  <cols>
    <col min="1" max="1" width="23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5" width="14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43381</v>
      </c>
      <c r="B6" s="4">
        <v>43404</v>
      </c>
      <c r="C6">
        <v>24</v>
      </c>
      <c r="D6">
        <v>29.445</v>
      </c>
      <c r="E6">
        <v>29.445</v>
      </c>
      <c r="F6">
        <v>29.445</v>
      </c>
      <c r="G6">
        <v>7.0733468577421899E-4</v>
      </c>
      <c r="H6" s="5">
        <v>3000000</v>
      </c>
      <c r="I6" s="5">
        <v>3000000</v>
      </c>
      <c r="J6" s="5">
        <v>0</v>
      </c>
      <c r="K6" s="5">
        <v>60000</v>
      </c>
      <c r="L6" s="5">
        <v>50928.097375743797</v>
      </c>
      <c r="M6" s="5">
        <v>50928.097375743797</v>
      </c>
      <c r="N6" s="5">
        <v>0</v>
      </c>
      <c r="O6" s="5">
        <v>3110928.0973757398</v>
      </c>
    </row>
    <row r="7" spans="1:15" x14ac:dyDescent="0.25">
      <c r="A7" s="4">
        <v>43405</v>
      </c>
      <c r="B7" s="4">
        <v>43434</v>
      </c>
      <c r="C7">
        <v>30</v>
      </c>
      <c r="D7">
        <v>29.234999999999999</v>
      </c>
      <c r="E7">
        <v>29.234999999999999</v>
      </c>
      <c r="F7">
        <v>29.234999999999999</v>
      </c>
      <c r="G7">
        <v>7.0288325333756096E-4</v>
      </c>
      <c r="H7" s="5">
        <v>0</v>
      </c>
      <c r="I7" s="5">
        <v>3000000</v>
      </c>
      <c r="J7" s="5">
        <v>0</v>
      </c>
      <c r="K7" s="5">
        <v>60000</v>
      </c>
      <c r="L7" s="5">
        <v>63259.492800380503</v>
      </c>
      <c r="M7" s="5">
        <v>114187.59017612399</v>
      </c>
      <c r="N7" s="5">
        <v>0</v>
      </c>
      <c r="O7" s="5">
        <v>3174187.5901761199</v>
      </c>
    </row>
    <row r="8" spans="1:15" x14ac:dyDescent="0.25">
      <c r="A8" s="4">
        <v>43435</v>
      </c>
      <c r="B8" s="4">
        <v>43465</v>
      </c>
      <c r="C8">
        <v>31</v>
      </c>
      <c r="D8">
        <v>29.1</v>
      </c>
      <c r="E8">
        <v>29.1</v>
      </c>
      <c r="F8">
        <v>29.1</v>
      </c>
      <c r="G8">
        <v>7.0001780740103204E-4</v>
      </c>
      <c r="H8" s="5">
        <v>0</v>
      </c>
      <c r="I8" s="5">
        <v>3000000</v>
      </c>
      <c r="J8" s="5">
        <v>0</v>
      </c>
      <c r="K8" s="5">
        <v>60000</v>
      </c>
      <c r="L8" s="5">
        <v>65101.656088295997</v>
      </c>
      <c r="M8" s="5">
        <v>179289.24626442001</v>
      </c>
      <c r="N8" s="5">
        <v>0</v>
      </c>
      <c r="O8" s="5">
        <v>3239289.24626442</v>
      </c>
    </row>
    <row r="9" spans="1:15" x14ac:dyDescent="0.25">
      <c r="A9" s="4">
        <v>43466</v>
      </c>
      <c r="B9" s="4">
        <v>43496</v>
      </c>
      <c r="C9">
        <v>31</v>
      </c>
      <c r="D9">
        <v>28.74</v>
      </c>
      <c r="E9">
        <v>28.74</v>
      </c>
      <c r="F9">
        <v>28.74</v>
      </c>
      <c r="G9">
        <v>6.9236198468725096E-4</v>
      </c>
      <c r="H9" s="5">
        <v>0</v>
      </c>
      <c r="I9" s="5">
        <v>3000000</v>
      </c>
      <c r="J9" s="5">
        <v>0</v>
      </c>
      <c r="K9" s="5">
        <v>60000</v>
      </c>
      <c r="L9" s="5">
        <v>64389.664575914299</v>
      </c>
      <c r="M9" s="5">
        <v>243678.91084033501</v>
      </c>
      <c r="N9" s="5">
        <v>0</v>
      </c>
      <c r="O9" s="5">
        <v>3303678.9108403302</v>
      </c>
    </row>
    <row r="10" spans="1:15" x14ac:dyDescent="0.25">
      <c r="A10" s="4">
        <v>43497</v>
      </c>
      <c r="B10" s="4">
        <v>43524</v>
      </c>
      <c r="C10">
        <v>28</v>
      </c>
      <c r="D10">
        <v>29.55</v>
      </c>
      <c r="E10">
        <v>29.55</v>
      </c>
      <c r="F10">
        <v>29.55</v>
      </c>
      <c r="G10">
        <v>7.0955770203506895E-4</v>
      </c>
      <c r="H10" s="5">
        <v>0</v>
      </c>
      <c r="I10" s="5">
        <v>3000000</v>
      </c>
      <c r="J10" s="5">
        <v>0</v>
      </c>
      <c r="K10" s="5">
        <v>60000</v>
      </c>
      <c r="L10" s="5">
        <v>59602.8469709458</v>
      </c>
      <c r="M10" s="5">
        <v>303281.75781128003</v>
      </c>
      <c r="N10" s="5">
        <v>0</v>
      </c>
      <c r="O10" s="5">
        <v>3363281.75781128</v>
      </c>
    </row>
    <row r="11" spans="1:15" x14ac:dyDescent="0.25">
      <c r="A11" s="4">
        <v>43525</v>
      </c>
      <c r="B11" s="4">
        <v>43555</v>
      </c>
      <c r="C11">
        <v>31</v>
      </c>
      <c r="D11">
        <v>29.055</v>
      </c>
      <c r="E11">
        <v>29.055</v>
      </c>
      <c r="F11">
        <v>29.055</v>
      </c>
      <c r="G11">
        <v>6.9906199467517605E-4</v>
      </c>
      <c r="H11" s="5">
        <v>0</v>
      </c>
      <c r="I11" s="5">
        <v>3000000</v>
      </c>
      <c r="J11" s="5">
        <v>0</v>
      </c>
      <c r="K11" s="5">
        <v>60000</v>
      </c>
      <c r="L11" s="5">
        <v>65012.765504791401</v>
      </c>
      <c r="M11" s="5">
        <v>368294.52331607201</v>
      </c>
      <c r="N11" s="5">
        <v>0</v>
      </c>
      <c r="O11" s="5">
        <v>3428294.52331607</v>
      </c>
    </row>
    <row r="12" spans="1:15" x14ac:dyDescent="0.25">
      <c r="A12" s="4">
        <v>43556</v>
      </c>
      <c r="B12" s="4">
        <v>43585</v>
      </c>
      <c r="C12">
        <v>30</v>
      </c>
      <c r="D12">
        <v>28.98</v>
      </c>
      <c r="E12">
        <v>28.98</v>
      </c>
      <c r="F12">
        <v>28.98</v>
      </c>
      <c r="G12">
        <v>6.9746823462724095E-4</v>
      </c>
      <c r="H12" s="5">
        <v>0</v>
      </c>
      <c r="I12" s="5">
        <v>3000000</v>
      </c>
      <c r="J12" s="5">
        <v>0</v>
      </c>
      <c r="K12" s="5">
        <v>60000</v>
      </c>
      <c r="L12" s="5">
        <v>62772.141116451698</v>
      </c>
      <c r="M12" s="5">
        <v>431066.66443252302</v>
      </c>
      <c r="N12" s="5">
        <v>0</v>
      </c>
      <c r="O12" s="5">
        <v>3491066.66443252</v>
      </c>
    </row>
    <row r="13" spans="1:15" x14ac:dyDescent="0.25">
      <c r="A13" s="4">
        <v>43586</v>
      </c>
      <c r="B13" s="4">
        <v>43616</v>
      </c>
      <c r="C13">
        <v>31</v>
      </c>
      <c r="D13">
        <v>29.01</v>
      </c>
      <c r="E13">
        <v>29.01</v>
      </c>
      <c r="F13">
        <v>29.01</v>
      </c>
      <c r="G13">
        <v>6.9810584952367805E-4</v>
      </c>
      <c r="H13" s="5">
        <v>0</v>
      </c>
      <c r="I13" s="5">
        <v>3000000</v>
      </c>
      <c r="J13" s="5">
        <v>0</v>
      </c>
      <c r="K13" s="5">
        <v>60000</v>
      </c>
      <c r="L13" s="5">
        <v>64923.8440057021</v>
      </c>
      <c r="M13" s="5">
        <v>495990.50843822502</v>
      </c>
      <c r="N13" s="5">
        <v>0</v>
      </c>
      <c r="O13" s="5">
        <v>3555990.50843823</v>
      </c>
    </row>
    <row r="14" spans="1:15" x14ac:dyDescent="0.25">
      <c r="A14" s="4">
        <v>43617</v>
      </c>
      <c r="B14" s="4">
        <v>43646</v>
      </c>
      <c r="C14">
        <v>30</v>
      </c>
      <c r="D14">
        <v>28.95</v>
      </c>
      <c r="E14">
        <v>28.95</v>
      </c>
      <c r="F14">
        <v>28.95</v>
      </c>
      <c r="G14">
        <v>6.9683047181468005E-4</v>
      </c>
      <c r="H14" s="5">
        <v>0</v>
      </c>
      <c r="I14" s="5">
        <v>3000000</v>
      </c>
      <c r="J14" s="5">
        <v>0</v>
      </c>
      <c r="K14" s="5">
        <v>60000</v>
      </c>
      <c r="L14" s="5">
        <v>62714.742463321199</v>
      </c>
      <c r="M14" s="5">
        <v>558705.25090154703</v>
      </c>
      <c r="N14" s="5">
        <v>0</v>
      </c>
      <c r="O14" s="5">
        <v>3618705.2509015501</v>
      </c>
    </row>
    <row r="15" spans="1:15" x14ac:dyDescent="0.25">
      <c r="A15" s="4">
        <v>43647</v>
      </c>
      <c r="B15" s="4">
        <v>43677</v>
      </c>
      <c r="C15">
        <v>31</v>
      </c>
      <c r="D15">
        <v>28.92</v>
      </c>
      <c r="E15">
        <v>28.92</v>
      </c>
      <c r="F15">
        <v>28.92</v>
      </c>
      <c r="G15">
        <v>6.9619256101671701E-4</v>
      </c>
      <c r="H15" s="5">
        <v>0</v>
      </c>
      <c r="I15" s="5">
        <v>3000000</v>
      </c>
      <c r="J15" s="5">
        <v>0</v>
      </c>
      <c r="K15" s="5">
        <v>60000</v>
      </c>
      <c r="L15" s="5">
        <v>64745.908174554701</v>
      </c>
      <c r="M15" s="5">
        <v>623451.15907610103</v>
      </c>
      <c r="N15" s="5">
        <v>0</v>
      </c>
      <c r="O15" s="5">
        <v>3683451.1590761002</v>
      </c>
    </row>
    <row r="16" spans="1:15" x14ac:dyDescent="0.25">
      <c r="A16" s="4">
        <v>43678</v>
      </c>
      <c r="B16" s="4">
        <v>43708</v>
      </c>
      <c r="C16">
        <v>31</v>
      </c>
      <c r="D16">
        <v>28.98</v>
      </c>
      <c r="E16">
        <v>28.98</v>
      </c>
      <c r="F16">
        <v>28.98</v>
      </c>
      <c r="G16">
        <v>6.9746823462724095E-4</v>
      </c>
      <c r="H16" s="5">
        <v>0</v>
      </c>
      <c r="I16" s="5">
        <v>3000000</v>
      </c>
      <c r="J16" s="5">
        <v>0</v>
      </c>
      <c r="K16" s="5">
        <v>60000</v>
      </c>
      <c r="L16" s="5">
        <v>64864.545820333398</v>
      </c>
      <c r="M16" s="5">
        <v>688315.70489643503</v>
      </c>
      <c r="N16" s="5">
        <v>0</v>
      </c>
      <c r="O16" s="5">
        <v>3748315.70489643</v>
      </c>
    </row>
    <row r="17" spans="1:15" x14ac:dyDescent="0.25">
      <c r="A17" s="4">
        <v>43709</v>
      </c>
      <c r="B17" s="4">
        <v>43738</v>
      </c>
      <c r="C17">
        <v>30</v>
      </c>
      <c r="D17">
        <v>28.98</v>
      </c>
      <c r="E17">
        <v>28.98</v>
      </c>
      <c r="F17">
        <v>28.98</v>
      </c>
      <c r="G17">
        <v>6.9746823462724095E-4</v>
      </c>
      <c r="H17" s="5">
        <v>0</v>
      </c>
      <c r="I17" s="5">
        <v>3000000</v>
      </c>
      <c r="J17" s="5">
        <v>0</v>
      </c>
      <c r="K17" s="5">
        <v>60000</v>
      </c>
      <c r="L17" s="5">
        <v>62772.141116451698</v>
      </c>
      <c r="M17" s="5">
        <v>751087.84601288603</v>
      </c>
      <c r="N17" s="5">
        <v>0</v>
      </c>
      <c r="O17" s="5">
        <v>3811087.8460128899</v>
      </c>
    </row>
    <row r="18" spans="1:15" x14ac:dyDescent="0.25">
      <c r="A18" s="4">
        <v>43739</v>
      </c>
      <c r="B18" s="4">
        <v>43769</v>
      </c>
      <c r="C18">
        <v>31</v>
      </c>
      <c r="D18">
        <v>28.65</v>
      </c>
      <c r="E18">
        <v>28.65</v>
      </c>
      <c r="F18">
        <v>28.65</v>
      </c>
      <c r="G18">
        <v>6.9044469314105705E-4</v>
      </c>
      <c r="H18" s="5">
        <v>0</v>
      </c>
      <c r="I18" s="5">
        <v>3000000</v>
      </c>
      <c r="J18" s="5">
        <v>0</v>
      </c>
      <c r="K18" s="5">
        <v>60000</v>
      </c>
      <c r="L18" s="5">
        <v>64211.356462118303</v>
      </c>
      <c r="M18" s="5">
        <v>815299.20247500495</v>
      </c>
      <c r="N18" s="5">
        <v>0</v>
      </c>
      <c r="O18" s="5">
        <v>3875299.2024750002</v>
      </c>
    </row>
    <row r="19" spans="1:15" x14ac:dyDescent="0.25">
      <c r="A19" s="4">
        <v>43770</v>
      </c>
      <c r="B19" s="4">
        <v>43799</v>
      </c>
      <c r="C19">
        <v>30</v>
      </c>
      <c r="D19">
        <v>28.545000000000002</v>
      </c>
      <c r="E19">
        <v>28.545000000000002</v>
      </c>
      <c r="F19">
        <v>28.545000000000002</v>
      </c>
      <c r="G19">
        <v>6.8820616169262805E-4</v>
      </c>
      <c r="H19" s="5">
        <v>0</v>
      </c>
      <c r="I19" s="5">
        <v>3000000</v>
      </c>
      <c r="J19" s="5">
        <v>0</v>
      </c>
      <c r="K19" s="5">
        <v>60000</v>
      </c>
      <c r="L19" s="5">
        <v>61938.554552336602</v>
      </c>
      <c r="M19" s="5">
        <v>877237.75702734105</v>
      </c>
      <c r="N19" s="5">
        <v>0</v>
      </c>
      <c r="O19" s="5">
        <v>3937237.7570273401</v>
      </c>
    </row>
    <row r="20" spans="1:15" x14ac:dyDescent="0.25">
      <c r="A20" s="4">
        <v>43800</v>
      </c>
      <c r="B20" s="4">
        <v>43830</v>
      </c>
      <c r="C20">
        <v>31</v>
      </c>
      <c r="D20">
        <v>28.364999999999998</v>
      </c>
      <c r="E20">
        <v>28.364999999999998</v>
      </c>
      <c r="F20">
        <v>28.364999999999998</v>
      </c>
      <c r="G20">
        <v>6.8436443340047504E-4</v>
      </c>
      <c r="H20" s="5">
        <v>0</v>
      </c>
      <c r="I20" s="5">
        <v>3000000</v>
      </c>
      <c r="J20" s="5">
        <v>0</v>
      </c>
      <c r="K20" s="5">
        <v>60000</v>
      </c>
      <c r="L20" s="5">
        <v>63645.892306244197</v>
      </c>
      <c r="M20" s="5">
        <v>940883.64933358599</v>
      </c>
      <c r="N20" s="5">
        <v>0</v>
      </c>
      <c r="O20" s="5">
        <v>4000883.6493335902</v>
      </c>
    </row>
    <row r="21" spans="1:15" x14ac:dyDescent="0.25">
      <c r="A21" s="4">
        <v>43831</v>
      </c>
      <c r="B21" s="4">
        <v>43861</v>
      </c>
      <c r="C21">
        <v>31</v>
      </c>
      <c r="D21">
        <v>28.155000000000001</v>
      </c>
      <c r="E21">
        <v>28.155000000000001</v>
      </c>
      <c r="F21">
        <v>28.155000000000001</v>
      </c>
      <c r="G21">
        <v>6.7987562124560696E-4</v>
      </c>
      <c r="H21" s="5">
        <v>0</v>
      </c>
      <c r="I21" s="5">
        <v>3000000</v>
      </c>
      <c r="J21" s="5">
        <v>0</v>
      </c>
      <c r="K21" s="5">
        <v>60000</v>
      </c>
      <c r="L21" s="5">
        <v>63228.432775841502</v>
      </c>
      <c r="M21" s="5">
        <v>1004112.08210943</v>
      </c>
      <c r="N21" s="5">
        <v>0</v>
      </c>
      <c r="O21" s="5">
        <v>4064112.0821094299</v>
      </c>
    </row>
    <row r="22" spans="1:15" x14ac:dyDescent="0.25">
      <c r="A22" s="4">
        <v>43862</v>
      </c>
      <c r="B22" s="4">
        <v>43890</v>
      </c>
      <c r="C22">
        <v>29</v>
      </c>
      <c r="D22">
        <v>28.59</v>
      </c>
      <c r="E22">
        <v>28.59</v>
      </c>
      <c r="F22">
        <v>28.59</v>
      </c>
      <c r="G22">
        <v>6.89165755516585E-4</v>
      </c>
      <c r="H22" s="5">
        <v>0</v>
      </c>
      <c r="I22" s="5">
        <v>3000000</v>
      </c>
      <c r="J22" s="5">
        <v>0</v>
      </c>
      <c r="K22" s="5">
        <v>60000</v>
      </c>
      <c r="L22" s="5">
        <v>59957.420729942904</v>
      </c>
      <c r="M22" s="5">
        <v>1064069.5028393699</v>
      </c>
      <c r="N22" s="5">
        <v>0</v>
      </c>
      <c r="O22" s="5">
        <v>4124069.5028393702</v>
      </c>
    </row>
    <row r="23" spans="1:15" x14ac:dyDescent="0.25">
      <c r="A23" s="4">
        <v>43891</v>
      </c>
      <c r="B23" s="4">
        <v>43921</v>
      </c>
      <c r="C23">
        <v>31</v>
      </c>
      <c r="D23">
        <v>28.425000000000001</v>
      </c>
      <c r="E23">
        <v>28.425000000000001</v>
      </c>
      <c r="F23">
        <v>28.425000000000001</v>
      </c>
      <c r="G23">
        <v>6.8564560609574198E-4</v>
      </c>
      <c r="H23" s="5">
        <v>0</v>
      </c>
      <c r="I23" s="5">
        <v>3000000</v>
      </c>
      <c r="J23" s="5">
        <v>0</v>
      </c>
      <c r="K23" s="5">
        <v>60000</v>
      </c>
      <c r="L23" s="5">
        <v>63765.041366903999</v>
      </c>
      <c r="M23" s="5">
        <v>1127834.54420627</v>
      </c>
      <c r="N23" s="5">
        <v>0</v>
      </c>
      <c r="O23" s="5">
        <v>4187834.54420627</v>
      </c>
    </row>
    <row r="24" spans="1:15" x14ac:dyDescent="0.25">
      <c r="A24" s="4">
        <v>43922</v>
      </c>
      <c r="B24" s="4">
        <v>43951</v>
      </c>
      <c r="C24">
        <v>30</v>
      </c>
      <c r="D24">
        <v>28.035</v>
      </c>
      <c r="E24">
        <v>28.035</v>
      </c>
      <c r="F24">
        <v>28.035</v>
      </c>
      <c r="G24">
        <v>6.7730729113191202E-4</v>
      </c>
      <c r="H24" s="5">
        <v>0</v>
      </c>
      <c r="I24" s="5">
        <v>3000000</v>
      </c>
      <c r="J24" s="5">
        <v>0</v>
      </c>
      <c r="K24" s="5">
        <v>60000</v>
      </c>
      <c r="L24" s="5">
        <v>60957.656201872102</v>
      </c>
      <c r="M24" s="5">
        <v>1188792.20040815</v>
      </c>
      <c r="N24" s="5">
        <v>0</v>
      </c>
      <c r="O24" s="5">
        <v>4248792.2004081504</v>
      </c>
    </row>
    <row r="25" spans="1:15" x14ac:dyDescent="0.25">
      <c r="A25" s="4">
        <v>43952</v>
      </c>
      <c r="B25" s="4">
        <v>43982</v>
      </c>
      <c r="C25">
        <v>31</v>
      </c>
      <c r="D25">
        <v>27.285</v>
      </c>
      <c r="E25">
        <v>27.285</v>
      </c>
      <c r="F25">
        <v>27.285</v>
      </c>
      <c r="G25">
        <v>6.6120063584418397E-4</v>
      </c>
      <c r="H25" s="5">
        <v>0</v>
      </c>
      <c r="I25" s="5">
        <v>3000000</v>
      </c>
      <c r="J25" s="5">
        <v>0</v>
      </c>
      <c r="K25" s="5">
        <v>60000</v>
      </c>
      <c r="L25" s="5">
        <v>61491.6591335091</v>
      </c>
      <c r="M25" s="5">
        <v>1250283.8595416599</v>
      </c>
      <c r="N25" s="5">
        <v>0</v>
      </c>
      <c r="O25" s="5">
        <v>4310283.8595416499</v>
      </c>
    </row>
    <row r="26" spans="1:15" x14ac:dyDescent="0.25">
      <c r="A26" s="4">
        <v>43983</v>
      </c>
      <c r="B26" s="4">
        <v>44012</v>
      </c>
      <c r="C26">
        <v>30</v>
      </c>
      <c r="D26">
        <v>27.18</v>
      </c>
      <c r="E26">
        <v>27.18</v>
      </c>
      <c r="F26">
        <v>27.18</v>
      </c>
      <c r="G26">
        <v>6.5893815469997296E-4</v>
      </c>
      <c r="H26" s="5">
        <v>0</v>
      </c>
      <c r="I26" s="5">
        <v>3000000</v>
      </c>
      <c r="J26" s="5">
        <v>0</v>
      </c>
      <c r="K26" s="5">
        <v>60000</v>
      </c>
      <c r="L26" s="5">
        <v>59304.433922997603</v>
      </c>
      <c r="M26" s="5">
        <v>1309588.2934646499</v>
      </c>
      <c r="N26" s="5">
        <v>0</v>
      </c>
      <c r="O26" s="5">
        <v>4369588.2934646504</v>
      </c>
    </row>
    <row r="27" spans="1:15" x14ac:dyDescent="0.25">
      <c r="A27" s="4">
        <v>44013</v>
      </c>
      <c r="B27" s="4">
        <v>44043</v>
      </c>
      <c r="C27">
        <v>31</v>
      </c>
      <c r="D27">
        <v>27.18</v>
      </c>
      <c r="E27">
        <v>27.18</v>
      </c>
      <c r="F27">
        <v>27.18</v>
      </c>
      <c r="G27">
        <v>6.5893815469997296E-4</v>
      </c>
      <c r="H27" s="5">
        <v>0</v>
      </c>
      <c r="I27" s="5">
        <v>3000000</v>
      </c>
      <c r="J27" s="5">
        <v>0</v>
      </c>
      <c r="K27" s="5">
        <v>60000</v>
      </c>
      <c r="L27" s="5">
        <v>61281.248387097497</v>
      </c>
      <c r="M27" s="5">
        <v>1370869.5418517501</v>
      </c>
      <c r="N27" s="5">
        <v>0</v>
      </c>
      <c r="O27" s="5">
        <v>4430869.5418517496</v>
      </c>
    </row>
    <row r="28" spans="1:15" x14ac:dyDescent="0.25">
      <c r="A28" s="4">
        <v>44044</v>
      </c>
      <c r="B28" s="4">
        <v>44074</v>
      </c>
      <c r="C28">
        <v>31</v>
      </c>
      <c r="D28">
        <v>27.434999999999999</v>
      </c>
      <c r="E28">
        <v>27.434999999999999</v>
      </c>
      <c r="F28">
        <v>27.434999999999999</v>
      </c>
      <c r="G28">
        <v>6.6442952514544895E-4</v>
      </c>
      <c r="H28" s="5">
        <v>0</v>
      </c>
      <c r="I28" s="5">
        <v>3000000</v>
      </c>
      <c r="J28" s="5">
        <v>0</v>
      </c>
      <c r="K28" s="5">
        <v>60000</v>
      </c>
      <c r="L28" s="5">
        <v>61791.945838526801</v>
      </c>
      <c r="M28" s="5">
        <v>1432661.48769028</v>
      </c>
      <c r="N28" s="5">
        <v>0</v>
      </c>
      <c r="O28" s="5">
        <v>4492661.4876902802</v>
      </c>
    </row>
    <row r="29" spans="1:15" x14ac:dyDescent="0.25">
      <c r="A29" s="4">
        <v>44075</v>
      </c>
      <c r="B29" s="4">
        <v>44104</v>
      </c>
      <c r="C29">
        <v>30</v>
      </c>
      <c r="D29">
        <v>27.524999999999999</v>
      </c>
      <c r="E29">
        <v>27.524999999999999</v>
      </c>
      <c r="F29">
        <v>27.524999999999999</v>
      </c>
      <c r="G29">
        <v>6.6636503991857098E-4</v>
      </c>
      <c r="H29" s="5">
        <v>0</v>
      </c>
      <c r="I29" s="5">
        <v>3000000</v>
      </c>
      <c r="J29" s="5">
        <v>0</v>
      </c>
      <c r="K29" s="5">
        <v>60000</v>
      </c>
      <c r="L29" s="5">
        <v>59972.853592671403</v>
      </c>
      <c r="M29" s="5">
        <v>1492634.34128295</v>
      </c>
      <c r="N29" s="5">
        <v>0</v>
      </c>
      <c r="O29" s="5">
        <v>4552634.3412829498</v>
      </c>
    </row>
    <row r="30" spans="1:15" x14ac:dyDescent="0.25">
      <c r="A30" s="4">
        <v>44105</v>
      </c>
      <c r="B30" s="4">
        <v>44135</v>
      </c>
      <c r="C30">
        <v>31</v>
      </c>
      <c r="D30">
        <v>27.135000000000002</v>
      </c>
      <c r="E30">
        <v>27.135000000000002</v>
      </c>
      <c r="F30">
        <v>27.135000000000002</v>
      </c>
      <c r="G30">
        <v>6.5796794962613703E-4</v>
      </c>
      <c r="H30" s="5">
        <v>0</v>
      </c>
      <c r="I30" s="5">
        <v>3000000</v>
      </c>
      <c r="J30" s="5">
        <v>0</v>
      </c>
      <c r="K30" s="5">
        <v>60000</v>
      </c>
      <c r="L30" s="5">
        <v>61191.019315230697</v>
      </c>
      <c r="M30" s="5">
        <v>1553825.36059818</v>
      </c>
      <c r="N30" s="5">
        <v>0</v>
      </c>
      <c r="O30" s="5">
        <v>4613825.3605981804</v>
      </c>
    </row>
    <row r="31" spans="1:15" x14ac:dyDescent="0.25">
      <c r="A31" s="4">
        <v>44136</v>
      </c>
      <c r="B31" s="4">
        <v>44165</v>
      </c>
      <c r="C31">
        <v>30</v>
      </c>
      <c r="D31">
        <v>26.76</v>
      </c>
      <c r="E31">
        <v>26.76</v>
      </c>
      <c r="F31">
        <v>26.76</v>
      </c>
      <c r="G31">
        <v>6.4986956374091199E-4</v>
      </c>
      <c r="H31" s="5">
        <v>0</v>
      </c>
      <c r="I31" s="5">
        <v>3000000</v>
      </c>
      <c r="J31" s="5">
        <v>0</v>
      </c>
      <c r="K31" s="5">
        <v>60000</v>
      </c>
      <c r="L31" s="5">
        <v>58488.260736682103</v>
      </c>
      <c r="M31" s="5">
        <v>1612313.6213348601</v>
      </c>
      <c r="N31" s="5">
        <v>0</v>
      </c>
      <c r="O31" s="5">
        <v>4672313.6213348601</v>
      </c>
    </row>
    <row r="32" spans="1:15" x14ac:dyDescent="0.25">
      <c r="A32" s="4">
        <v>44166</v>
      </c>
      <c r="B32" s="4">
        <v>44196</v>
      </c>
      <c r="C32">
        <v>31</v>
      </c>
      <c r="D32">
        <v>26.19</v>
      </c>
      <c r="E32">
        <v>26.19</v>
      </c>
      <c r="F32">
        <v>26.19</v>
      </c>
      <c r="G32">
        <v>6.3751414410862005E-4</v>
      </c>
      <c r="H32" s="5">
        <v>0</v>
      </c>
      <c r="I32" s="5">
        <v>3000000</v>
      </c>
      <c r="J32" s="5">
        <v>0</v>
      </c>
      <c r="K32" s="5">
        <v>60000</v>
      </c>
      <c r="L32" s="5">
        <v>59288.815402101602</v>
      </c>
      <c r="M32" s="5">
        <v>1671602.43673696</v>
      </c>
      <c r="N32" s="5">
        <v>0</v>
      </c>
      <c r="O32" s="5">
        <v>4731602.43673696</v>
      </c>
    </row>
    <row r="33" spans="1:15" x14ac:dyDescent="0.25">
      <c r="A33" s="4">
        <v>44197</v>
      </c>
      <c r="B33" s="4">
        <v>44227</v>
      </c>
      <c r="C33">
        <v>31</v>
      </c>
      <c r="D33">
        <v>25.98</v>
      </c>
      <c r="E33">
        <v>25.98</v>
      </c>
      <c r="F33">
        <v>25.98</v>
      </c>
      <c r="G33">
        <v>6.3294811266723105E-4</v>
      </c>
      <c r="H33" s="5">
        <v>0</v>
      </c>
      <c r="I33" s="5">
        <v>3000000</v>
      </c>
      <c r="J33" s="5">
        <v>0</v>
      </c>
      <c r="K33" s="5">
        <v>60000</v>
      </c>
      <c r="L33" s="5">
        <v>58864.174478052497</v>
      </c>
      <c r="M33" s="5">
        <v>1730466.6112150201</v>
      </c>
      <c r="N33" s="5">
        <v>0</v>
      </c>
      <c r="O33" s="5">
        <v>4790466.6112150103</v>
      </c>
    </row>
    <row r="34" spans="1:15" x14ac:dyDescent="0.25">
      <c r="A34" s="4">
        <v>44228</v>
      </c>
      <c r="B34" s="4">
        <v>44255</v>
      </c>
      <c r="C34">
        <v>28</v>
      </c>
      <c r="D34">
        <v>26.31</v>
      </c>
      <c r="E34">
        <v>26.31</v>
      </c>
      <c r="F34">
        <v>26.31</v>
      </c>
      <c r="G34">
        <v>6.4011990387169405E-4</v>
      </c>
      <c r="H34" s="5">
        <v>0</v>
      </c>
      <c r="I34" s="5">
        <v>3000000</v>
      </c>
      <c r="J34" s="5">
        <v>0</v>
      </c>
      <c r="K34" s="5">
        <v>60000</v>
      </c>
      <c r="L34" s="5">
        <v>53770.071925222299</v>
      </c>
      <c r="M34" s="5">
        <v>1784236.6831402399</v>
      </c>
      <c r="N34" s="5">
        <v>0</v>
      </c>
      <c r="O34" s="5">
        <v>4844236.6831402397</v>
      </c>
    </row>
    <row r="35" spans="1:15" x14ac:dyDescent="0.25">
      <c r="A35" s="4">
        <v>44256</v>
      </c>
      <c r="B35" s="4">
        <v>44286</v>
      </c>
      <c r="C35">
        <v>31</v>
      </c>
      <c r="D35">
        <v>26.114999999999998</v>
      </c>
      <c r="E35">
        <v>26.114999999999998</v>
      </c>
      <c r="F35">
        <v>26.114999999999998</v>
      </c>
      <c r="G35">
        <v>6.3588428907812599E-4</v>
      </c>
      <c r="H35" s="5">
        <v>0</v>
      </c>
      <c r="I35" s="5">
        <v>3000000</v>
      </c>
      <c r="J35" s="5">
        <v>0</v>
      </c>
      <c r="K35" s="5">
        <v>60000</v>
      </c>
      <c r="L35" s="5">
        <v>59137.238884265702</v>
      </c>
      <c r="M35" s="5">
        <v>1843373.9220245001</v>
      </c>
      <c r="N35" s="5">
        <v>0</v>
      </c>
      <c r="O35" s="5">
        <v>4903373.9220244996</v>
      </c>
    </row>
    <row r="36" spans="1:15" x14ac:dyDescent="0.25">
      <c r="A36" s="4">
        <v>44287</v>
      </c>
      <c r="B36" s="4">
        <v>44316</v>
      </c>
      <c r="C36">
        <v>30</v>
      </c>
      <c r="D36">
        <v>25.965</v>
      </c>
      <c r="E36">
        <v>25.965</v>
      </c>
      <c r="F36">
        <v>25.965</v>
      </c>
      <c r="G36">
        <v>6.3262167717281802E-4</v>
      </c>
      <c r="H36" s="5">
        <v>0</v>
      </c>
      <c r="I36" s="5">
        <v>3000000</v>
      </c>
      <c r="J36" s="5">
        <v>0</v>
      </c>
      <c r="K36" s="5">
        <v>60000</v>
      </c>
      <c r="L36" s="5">
        <v>56935.950945553603</v>
      </c>
      <c r="M36" s="5">
        <v>1900309.87297006</v>
      </c>
      <c r="N36" s="5">
        <v>0</v>
      </c>
      <c r="O36" s="5">
        <v>4960309.8729700604</v>
      </c>
    </row>
    <row r="37" spans="1:15" x14ac:dyDescent="0.25">
      <c r="A37" s="4">
        <v>44317</v>
      </c>
      <c r="B37" s="4">
        <v>44347</v>
      </c>
      <c r="C37">
        <v>31</v>
      </c>
      <c r="D37">
        <v>25.83</v>
      </c>
      <c r="E37">
        <v>25.83</v>
      </c>
      <c r="F37">
        <v>25.83</v>
      </c>
      <c r="G37">
        <v>6.2968201205726405E-4</v>
      </c>
      <c r="H37" s="5">
        <v>0</v>
      </c>
      <c r="I37" s="5">
        <v>3000000</v>
      </c>
      <c r="J37" s="5">
        <v>0</v>
      </c>
      <c r="K37" s="5">
        <v>60000</v>
      </c>
      <c r="L37" s="5">
        <v>58560.4271213256</v>
      </c>
      <c r="M37" s="5">
        <v>1958870.30009138</v>
      </c>
      <c r="N37" s="5">
        <v>0</v>
      </c>
      <c r="O37" s="5">
        <v>5018870.3000913803</v>
      </c>
    </row>
    <row r="38" spans="1:15" x14ac:dyDescent="0.25">
      <c r="A38" s="4">
        <v>44348</v>
      </c>
      <c r="B38" s="4">
        <v>44377</v>
      </c>
      <c r="C38">
        <v>30</v>
      </c>
      <c r="D38">
        <v>25.815000000000001</v>
      </c>
      <c r="E38">
        <v>25.815000000000001</v>
      </c>
      <c r="F38">
        <v>25.815000000000001</v>
      </c>
      <c r="G38">
        <v>6.2935518846773996E-4</v>
      </c>
      <c r="H38" s="5">
        <v>0</v>
      </c>
      <c r="I38" s="5">
        <v>3000000</v>
      </c>
      <c r="J38" s="5">
        <v>0</v>
      </c>
      <c r="K38" s="5">
        <v>60000</v>
      </c>
      <c r="L38" s="5">
        <v>56641.966962096601</v>
      </c>
      <c r="M38" s="5">
        <v>2015512.26705348</v>
      </c>
      <c r="N38" s="5">
        <v>0</v>
      </c>
      <c r="O38" s="5">
        <v>5075512.2670534803</v>
      </c>
    </row>
    <row r="39" spans="1:15" x14ac:dyDescent="0.25">
      <c r="A39" s="4">
        <v>44378</v>
      </c>
      <c r="B39" s="4">
        <v>44404</v>
      </c>
      <c r="C39">
        <v>27</v>
      </c>
      <c r="D39">
        <v>25.77</v>
      </c>
      <c r="E39">
        <v>25.77</v>
      </c>
      <c r="F39">
        <v>25.77</v>
      </c>
      <c r="G39">
        <v>6.2837448450037104E-4</v>
      </c>
      <c r="H39" s="5">
        <v>0</v>
      </c>
      <c r="I39" s="5">
        <v>3000000</v>
      </c>
      <c r="J39" s="5">
        <v>0</v>
      </c>
      <c r="K39" s="5">
        <v>60000</v>
      </c>
      <c r="L39" s="5">
        <v>50898.333244530098</v>
      </c>
      <c r="M39" s="5">
        <v>2066410.60029801</v>
      </c>
      <c r="N39" s="5">
        <v>0</v>
      </c>
      <c r="O39" s="5">
        <v>5126410.6002980098</v>
      </c>
    </row>
    <row r="40" spans="1:15" x14ac:dyDescent="0.25">
      <c r="A40" s="4">
        <v>44405</v>
      </c>
      <c r="B40" s="4">
        <v>44405</v>
      </c>
      <c r="C40">
        <v>1</v>
      </c>
      <c r="D40">
        <v>25.77</v>
      </c>
      <c r="E40">
        <v>25.77</v>
      </c>
      <c r="F40">
        <v>25.77</v>
      </c>
      <c r="G40">
        <v>6.2837448450037104E-4</v>
      </c>
      <c r="H40" s="5">
        <v>0</v>
      </c>
      <c r="I40" s="5">
        <v>3000000</v>
      </c>
      <c r="J40" s="5">
        <v>0</v>
      </c>
      <c r="K40" s="5">
        <v>60000</v>
      </c>
      <c r="L40" s="5">
        <v>1885.1234535011099</v>
      </c>
      <c r="M40" s="5">
        <v>2068295.72375151</v>
      </c>
      <c r="N40" s="5">
        <v>186772</v>
      </c>
      <c r="O40" s="5">
        <v>4941523.7237515096</v>
      </c>
    </row>
    <row r="41" spans="1:15" x14ac:dyDescent="0.25">
      <c r="A41" s="4">
        <v>44406</v>
      </c>
      <c r="B41" s="4">
        <v>44408</v>
      </c>
      <c r="C41">
        <v>3</v>
      </c>
      <c r="D41">
        <v>25.77</v>
      </c>
      <c r="E41">
        <v>25.77</v>
      </c>
      <c r="F41">
        <v>25.77</v>
      </c>
      <c r="G41">
        <v>6.2837448450037104E-4</v>
      </c>
      <c r="H41" s="5">
        <v>0</v>
      </c>
      <c r="I41" s="5">
        <v>3000000</v>
      </c>
      <c r="J41" s="5">
        <v>0</v>
      </c>
      <c r="K41" s="5">
        <v>60000</v>
      </c>
      <c r="L41" s="5">
        <v>5655.3703605033397</v>
      </c>
      <c r="M41" s="5">
        <v>1887179.09411201</v>
      </c>
      <c r="N41" s="5">
        <v>0</v>
      </c>
      <c r="O41" s="5">
        <v>4947179.0941120097</v>
      </c>
    </row>
    <row r="42" spans="1:15" x14ac:dyDescent="0.25">
      <c r="A42" s="4">
        <v>44409</v>
      </c>
      <c r="B42" s="4">
        <v>44434</v>
      </c>
      <c r="C42">
        <v>26</v>
      </c>
      <c r="D42">
        <v>25.86</v>
      </c>
      <c r="E42">
        <v>25.86</v>
      </c>
      <c r="F42">
        <v>25.86</v>
      </c>
      <c r="G42">
        <v>6.3033554269220605E-4</v>
      </c>
      <c r="H42" s="5">
        <v>0</v>
      </c>
      <c r="I42" s="5">
        <v>3000000</v>
      </c>
      <c r="J42" s="5">
        <v>0</v>
      </c>
      <c r="K42" s="5">
        <v>60000</v>
      </c>
      <c r="L42" s="5">
        <v>49166.1723299921</v>
      </c>
      <c r="M42" s="5">
        <v>1936345.2664420099</v>
      </c>
      <c r="N42" s="5">
        <v>0</v>
      </c>
      <c r="O42" s="5">
        <v>4996345.2664420102</v>
      </c>
    </row>
    <row r="43" spans="1:15" x14ac:dyDescent="0.25">
      <c r="A43" s="4">
        <v>44435</v>
      </c>
      <c r="B43" s="4">
        <v>44435</v>
      </c>
      <c r="C43">
        <v>1</v>
      </c>
      <c r="D43">
        <v>25.86</v>
      </c>
      <c r="E43">
        <v>25.86</v>
      </c>
      <c r="F43">
        <v>25.86</v>
      </c>
      <c r="G43">
        <v>6.3033554269220605E-4</v>
      </c>
      <c r="H43" s="5">
        <v>0</v>
      </c>
      <c r="I43" s="5">
        <v>3000000</v>
      </c>
      <c r="J43" s="5">
        <v>0</v>
      </c>
      <c r="K43" s="5">
        <v>60000</v>
      </c>
      <c r="L43" s="5">
        <v>1891.00662807662</v>
      </c>
      <c r="M43" s="5">
        <v>1938236.27307008</v>
      </c>
      <c r="N43" s="5">
        <v>457564</v>
      </c>
      <c r="O43" s="5">
        <v>4540672.2730700802</v>
      </c>
    </row>
    <row r="44" spans="1:15" x14ac:dyDescent="0.25">
      <c r="A44" s="4">
        <v>44436</v>
      </c>
      <c r="B44" s="4">
        <v>44439</v>
      </c>
      <c r="C44">
        <v>4</v>
      </c>
      <c r="D44">
        <v>25.86</v>
      </c>
      <c r="E44">
        <v>25.86</v>
      </c>
      <c r="F44">
        <v>25.86</v>
      </c>
      <c r="G44">
        <v>6.3033554269220605E-4</v>
      </c>
      <c r="H44" s="5">
        <v>0</v>
      </c>
      <c r="I44" s="5">
        <v>3000000</v>
      </c>
      <c r="J44" s="5">
        <v>0</v>
      </c>
      <c r="K44" s="5">
        <v>60000</v>
      </c>
      <c r="L44" s="5">
        <v>7564.0265123064801</v>
      </c>
      <c r="M44" s="5">
        <v>1488236.2995823901</v>
      </c>
      <c r="N44" s="5">
        <v>0</v>
      </c>
      <c r="O44" s="5">
        <v>4548236.2995823901</v>
      </c>
    </row>
    <row r="45" spans="1:15" x14ac:dyDescent="0.25">
      <c r="A45" s="4">
        <v>44440</v>
      </c>
      <c r="B45" s="4">
        <v>44454</v>
      </c>
      <c r="C45">
        <v>15</v>
      </c>
      <c r="D45">
        <v>25.785</v>
      </c>
      <c r="E45">
        <v>25.785</v>
      </c>
      <c r="F45">
        <v>25.785</v>
      </c>
      <c r="G45">
        <v>6.28701424698619E-4</v>
      </c>
      <c r="H45" s="5">
        <v>0</v>
      </c>
      <c r="I45" s="5">
        <v>3000000</v>
      </c>
      <c r="J45" s="5">
        <v>0</v>
      </c>
      <c r="K45" s="5">
        <v>60000</v>
      </c>
      <c r="L45" s="5">
        <v>28291.564111437801</v>
      </c>
      <c r="M45" s="5">
        <v>1516527.8636938301</v>
      </c>
      <c r="N45" s="5">
        <v>0</v>
      </c>
      <c r="O45" s="5">
        <v>4576527.8636938296</v>
      </c>
    </row>
    <row r="46" spans="1:15" x14ac:dyDescent="0.25">
      <c r="A46" s="4">
        <v>44455</v>
      </c>
      <c r="B46" s="4">
        <v>44455</v>
      </c>
      <c r="C46">
        <v>1</v>
      </c>
      <c r="D46">
        <v>25.785</v>
      </c>
      <c r="E46">
        <v>25.785</v>
      </c>
      <c r="F46">
        <v>25.785</v>
      </c>
      <c r="G46">
        <v>6.28701424698619E-4</v>
      </c>
      <c r="H46" s="5">
        <v>0</v>
      </c>
      <c r="I46" s="5">
        <v>3000000</v>
      </c>
      <c r="J46" s="5">
        <v>0</v>
      </c>
      <c r="K46" s="5">
        <v>60000</v>
      </c>
      <c r="L46" s="5">
        <v>1886.1042740958601</v>
      </c>
      <c r="M46" s="5">
        <v>1518413.96796792</v>
      </c>
      <c r="N46" s="5">
        <v>16367</v>
      </c>
      <c r="O46" s="5">
        <v>4562046.96796792</v>
      </c>
    </row>
    <row r="47" spans="1:15" x14ac:dyDescent="0.25">
      <c r="A47" s="4">
        <v>44456</v>
      </c>
      <c r="B47" s="4">
        <v>44466</v>
      </c>
      <c r="C47">
        <v>11</v>
      </c>
      <c r="D47">
        <v>25.785</v>
      </c>
      <c r="E47">
        <v>25.785</v>
      </c>
      <c r="F47">
        <v>25.785</v>
      </c>
      <c r="G47">
        <v>6.28701424698619E-4</v>
      </c>
      <c r="H47" s="5">
        <v>0</v>
      </c>
      <c r="I47" s="5">
        <v>3000000</v>
      </c>
      <c r="J47" s="5">
        <v>0</v>
      </c>
      <c r="K47" s="5">
        <v>60000</v>
      </c>
      <c r="L47" s="5">
        <v>20747.147015054401</v>
      </c>
      <c r="M47" s="5">
        <v>1522794.1149829801</v>
      </c>
      <c r="N47" s="5">
        <v>0</v>
      </c>
      <c r="O47" s="5">
        <v>4582794.1149829803</v>
      </c>
    </row>
    <row r="48" spans="1:15" x14ac:dyDescent="0.25">
      <c r="A48" s="4">
        <v>44467</v>
      </c>
      <c r="B48" s="4">
        <v>44467</v>
      </c>
      <c r="C48">
        <v>1</v>
      </c>
      <c r="D48">
        <v>25.785</v>
      </c>
      <c r="E48">
        <v>25.785</v>
      </c>
      <c r="F48">
        <v>25.785</v>
      </c>
      <c r="G48">
        <v>6.28701424698619E-4</v>
      </c>
      <c r="H48" s="5">
        <v>0</v>
      </c>
      <c r="I48" s="5">
        <v>3000000</v>
      </c>
      <c r="J48" s="5">
        <v>0</v>
      </c>
      <c r="K48" s="5">
        <v>60000</v>
      </c>
      <c r="L48" s="5">
        <v>1886.1042740958601</v>
      </c>
      <c r="M48" s="5">
        <v>1524680.21925707</v>
      </c>
      <c r="N48" s="5">
        <v>585996</v>
      </c>
      <c r="O48" s="5">
        <v>3998684.2192570702</v>
      </c>
    </row>
    <row r="49" spans="1:15" x14ac:dyDescent="0.25">
      <c r="A49" s="4">
        <v>44468</v>
      </c>
      <c r="B49" s="4">
        <v>44469</v>
      </c>
      <c r="C49">
        <v>2</v>
      </c>
      <c r="D49">
        <v>25.785</v>
      </c>
      <c r="E49">
        <v>25.785</v>
      </c>
      <c r="F49">
        <v>25.785</v>
      </c>
      <c r="G49">
        <v>6.28701424698619E-4</v>
      </c>
      <c r="H49" s="5">
        <v>0</v>
      </c>
      <c r="I49" s="5">
        <v>3000000</v>
      </c>
      <c r="J49" s="5">
        <v>0</v>
      </c>
      <c r="K49" s="5">
        <v>60000</v>
      </c>
      <c r="L49" s="5">
        <v>3772.2085481917102</v>
      </c>
      <c r="M49" s="5">
        <v>942456.42780526495</v>
      </c>
      <c r="N49" s="5">
        <v>0</v>
      </c>
      <c r="O49" s="5">
        <v>4002456.4278052598</v>
      </c>
    </row>
    <row r="50" spans="1:15" x14ac:dyDescent="0.25">
      <c r="A50" s="4">
        <v>44470</v>
      </c>
      <c r="B50" s="4">
        <v>44500</v>
      </c>
      <c r="C50">
        <v>31</v>
      </c>
      <c r="D50">
        <v>25.62</v>
      </c>
      <c r="E50">
        <v>25.62</v>
      </c>
      <c r="F50">
        <v>25.62</v>
      </c>
      <c r="G50">
        <v>6.2510294214179795E-4</v>
      </c>
      <c r="H50" s="5">
        <v>0</v>
      </c>
      <c r="I50" s="5">
        <v>3000000</v>
      </c>
      <c r="J50" s="5">
        <v>0</v>
      </c>
      <c r="K50" s="5">
        <v>60000</v>
      </c>
      <c r="L50" s="5">
        <v>58134.573619187198</v>
      </c>
      <c r="M50" s="5">
        <v>1000591.00142445</v>
      </c>
      <c r="N50" s="5">
        <v>0</v>
      </c>
      <c r="O50" s="5">
        <v>4060591.00142445</v>
      </c>
    </row>
    <row r="51" spans="1:15" x14ac:dyDescent="0.25">
      <c r="A51" s="4">
        <v>44501</v>
      </c>
      <c r="B51" s="4">
        <v>44502</v>
      </c>
      <c r="C51">
        <v>2</v>
      </c>
      <c r="D51">
        <v>25.905000000000001</v>
      </c>
      <c r="E51">
        <v>25.905000000000001</v>
      </c>
      <c r="F51">
        <v>25.905000000000001</v>
      </c>
      <c r="G51">
        <v>6.3131554742335005E-4</v>
      </c>
      <c r="H51" s="5">
        <v>0</v>
      </c>
      <c r="I51" s="5">
        <v>3000000</v>
      </c>
      <c r="J51" s="5">
        <v>0</v>
      </c>
      <c r="K51" s="5">
        <v>60000</v>
      </c>
      <c r="L51" s="5">
        <v>3787.8932845401</v>
      </c>
      <c r="M51" s="5">
        <v>1004378.89470899</v>
      </c>
      <c r="N51" s="5">
        <v>0</v>
      </c>
      <c r="O51" s="5">
        <v>4064378.8947089901</v>
      </c>
    </row>
    <row r="52" spans="1:15" x14ac:dyDescent="0.25">
      <c r="A52" s="4">
        <v>44503</v>
      </c>
      <c r="B52" s="4">
        <v>44503</v>
      </c>
      <c r="C52">
        <v>1</v>
      </c>
      <c r="D52">
        <v>25.905000000000001</v>
      </c>
      <c r="E52">
        <v>25.905000000000001</v>
      </c>
      <c r="F52">
        <v>25.905000000000001</v>
      </c>
      <c r="G52">
        <v>6.3131554742335005E-4</v>
      </c>
      <c r="H52" s="5">
        <v>0</v>
      </c>
      <c r="I52" s="5">
        <v>3000000</v>
      </c>
      <c r="J52" s="5">
        <v>0</v>
      </c>
      <c r="K52" s="5">
        <v>60000</v>
      </c>
      <c r="L52" s="5">
        <v>1893.94664227005</v>
      </c>
      <c r="M52" s="5">
        <v>1006272.84135126</v>
      </c>
      <c r="N52" s="5">
        <v>852661</v>
      </c>
      <c r="O52" s="5">
        <v>3213611.84135126</v>
      </c>
    </row>
    <row r="53" spans="1:15" x14ac:dyDescent="0.25">
      <c r="A53" s="4">
        <v>44504</v>
      </c>
      <c r="B53" s="4">
        <v>44523</v>
      </c>
      <c r="C53">
        <v>20</v>
      </c>
      <c r="D53">
        <v>25.905000000000001</v>
      </c>
      <c r="E53">
        <v>25.905000000000001</v>
      </c>
      <c r="F53">
        <v>25.905000000000001</v>
      </c>
      <c r="G53">
        <v>6.3131554742335005E-4</v>
      </c>
      <c r="H53" s="5">
        <v>0</v>
      </c>
      <c r="I53" s="5">
        <v>3000000</v>
      </c>
      <c r="J53" s="5">
        <v>0</v>
      </c>
      <c r="K53" s="5">
        <v>60000</v>
      </c>
      <c r="L53" s="5">
        <v>37878.932845401003</v>
      </c>
      <c r="M53" s="5">
        <v>191490.774196663</v>
      </c>
      <c r="N53" s="5">
        <v>0</v>
      </c>
      <c r="O53" s="5">
        <v>3251490.7741966601</v>
      </c>
    </row>
    <row r="54" spans="1:15" x14ac:dyDescent="0.25">
      <c r="A54" s="4">
        <v>44524</v>
      </c>
      <c r="B54" s="4">
        <v>44524</v>
      </c>
      <c r="C54">
        <v>1</v>
      </c>
      <c r="D54">
        <v>25.905000000000001</v>
      </c>
      <c r="E54">
        <v>25.905000000000001</v>
      </c>
      <c r="F54">
        <v>25.905000000000001</v>
      </c>
      <c r="G54">
        <v>6.3131554742335005E-4</v>
      </c>
      <c r="H54" s="5">
        <v>0</v>
      </c>
      <c r="I54" s="5">
        <v>3000000</v>
      </c>
      <c r="J54" s="5">
        <v>0</v>
      </c>
      <c r="K54" s="5">
        <v>60000</v>
      </c>
      <c r="L54" s="5">
        <v>1893.94664227005</v>
      </c>
      <c r="M54" s="5">
        <v>193384.72083893299</v>
      </c>
      <c r="N54" s="5">
        <v>585996</v>
      </c>
      <c r="O54" s="5">
        <v>2667388.72083893</v>
      </c>
    </row>
    <row r="55" spans="1:15" x14ac:dyDescent="0.25">
      <c r="A55" s="4">
        <v>44525</v>
      </c>
      <c r="B55" s="4">
        <v>44528</v>
      </c>
      <c r="C55">
        <v>4</v>
      </c>
      <c r="D55">
        <v>25.905000000000001</v>
      </c>
      <c r="E55">
        <v>25.905000000000001</v>
      </c>
      <c r="F55">
        <v>25.905000000000001</v>
      </c>
      <c r="G55">
        <v>6.3131554742335005E-4</v>
      </c>
      <c r="H55" s="5">
        <v>0</v>
      </c>
      <c r="I55" s="5">
        <v>2667388.72083893</v>
      </c>
      <c r="J55" s="5">
        <v>0</v>
      </c>
      <c r="K55" s="5">
        <v>0</v>
      </c>
      <c r="L55" s="5">
        <v>6735.8558819492</v>
      </c>
      <c r="M55" s="5">
        <v>6735.8558819492</v>
      </c>
      <c r="N55" s="5">
        <v>0</v>
      </c>
      <c r="O55" s="5">
        <v>2674124.5767208799</v>
      </c>
    </row>
    <row r="56" spans="1:15" x14ac:dyDescent="0.25">
      <c r="A56" s="4">
        <v>44529</v>
      </c>
      <c r="B56" s="4">
        <v>44529</v>
      </c>
      <c r="C56">
        <v>1</v>
      </c>
      <c r="D56">
        <v>25.905000000000001</v>
      </c>
      <c r="E56">
        <v>25.905000000000001</v>
      </c>
      <c r="F56">
        <v>25.905000000000001</v>
      </c>
      <c r="G56">
        <v>6.3131554742335005E-4</v>
      </c>
      <c r="H56" s="5">
        <v>0</v>
      </c>
      <c r="I56" s="5">
        <v>2667388.72083893</v>
      </c>
      <c r="J56" s="5">
        <v>0</v>
      </c>
      <c r="K56" s="5">
        <v>0</v>
      </c>
      <c r="L56" s="5">
        <v>1683.9639704873</v>
      </c>
      <c r="M56" s="5">
        <v>8419.8198524364998</v>
      </c>
      <c r="N56" s="5">
        <v>1640751</v>
      </c>
      <c r="O56" s="5">
        <v>1035057.54069137</v>
      </c>
    </row>
    <row r="57" spans="1:15" x14ac:dyDescent="0.25">
      <c r="A57" s="4">
        <v>44530</v>
      </c>
      <c r="B57" s="4">
        <v>44530</v>
      </c>
      <c r="C57">
        <v>1</v>
      </c>
      <c r="D57">
        <v>25.905000000000001</v>
      </c>
      <c r="E57">
        <v>25.905000000000001</v>
      </c>
      <c r="F57">
        <v>25.905000000000001</v>
      </c>
      <c r="G57">
        <v>6.3131554742335005E-4</v>
      </c>
      <c r="H57" s="5">
        <v>0</v>
      </c>
      <c r="I57" s="5">
        <v>1035057.54069137</v>
      </c>
      <c r="J57" s="5">
        <v>0</v>
      </c>
      <c r="K57" s="5">
        <v>0</v>
      </c>
      <c r="L57" s="5">
        <v>653.447917916238</v>
      </c>
      <c r="M57" s="5">
        <v>653.447917916238</v>
      </c>
      <c r="N57" s="5">
        <v>0</v>
      </c>
      <c r="O57" s="5">
        <v>1035710.98860929</v>
      </c>
    </row>
    <row r="58" spans="1:15" x14ac:dyDescent="0.25">
      <c r="A58" s="4">
        <v>44531</v>
      </c>
      <c r="B58" s="4">
        <v>44550</v>
      </c>
      <c r="C58">
        <v>20</v>
      </c>
      <c r="D58">
        <v>26.19</v>
      </c>
      <c r="E58">
        <v>26.19</v>
      </c>
      <c r="F58">
        <v>26.19</v>
      </c>
      <c r="G58">
        <v>6.3751414410862005E-4</v>
      </c>
      <c r="H58" s="5">
        <v>0</v>
      </c>
      <c r="I58" s="5">
        <v>1035057.54069137</v>
      </c>
      <c r="J58" s="5">
        <v>0</v>
      </c>
      <c r="K58" s="5">
        <v>0</v>
      </c>
      <c r="L58" s="5">
        <v>13197.276443140599</v>
      </c>
      <c r="M58" s="5">
        <v>13850.7243610569</v>
      </c>
      <c r="N58" s="5">
        <v>0</v>
      </c>
      <c r="O58" s="5">
        <v>1048908.2650524301</v>
      </c>
    </row>
    <row r="59" spans="1:15" x14ac:dyDescent="0.25">
      <c r="A59" s="4">
        <v>44551</v>
      </c>
      <c r="B59" s="4">
        <v>44551</v>
      </c>
      <c r="C59">
        <v>1</v>
      </c>
      <c r="D59">
        <v>26.19</v>
      </c>
      <c r="E59">
        <v>26.19</v>
      </c>
      <c r="F59">
        <v>26.19</v>
      </c>
      <c r="G59">
        <v>6.3751414410862005E-4</v>
      </c>
      <c r="H59" s="5">
        <v>0</v>
      </c>
      <c r="I59" s="5">
        <v>1035057.54069137</v>
      </c>
      <c r="J59" s="5">
        <v>0</v>
      </c>
      <c r="K59" s="5">
        <v>0</v>
      </c>
      <c r="L59" s="5">
        <v>659.863822157031</v>
      </c>
      <c r="M59" s="5">
        <v>14510.5881832139</v>
      </c>
      <c r="N59" s="5">
        <v>173893</v>
      </c>
      <c r="O59" s="5">
        <v>875675.12887458398</v>
      </c>
    </row>
    <row r="60" spans="1:15" x14ac:dyDescent="0.25">
      <c r="A60" s="4">
        <v>44552</v>
      </c>
      <c r="B60" s="4">
        <v>44561</v>
      </c>
      <c r="C60">
        <v>10</v>
      </c>
      <c r="D60">
        <v>26.19</v>
      </c>
      <c r="E60">
        <v>26.19</v>
      </c>
      <c r="F60">
        <v>26.19</v>
      </c>
      <c r="G60">
        <v>6.3751414410862005E-4</v>
      </c>
      <c r="H60" s="5">
        <v>0</v>
      </c>
      <c r="I60" s="5">
        <v>875675.12887458398</v>
      </c>
      <c r="J60" s="5">
        <v>0</v>
      </c>
      <c r="K60" s="5">
        <v>0</v>
      </c>
      <c r="L60" s="5">
        <v>5582.5528030168498</v>
      </c>
      <c r="M60" s="5">
        <v>5582.5528030168498</v>
      </c>
      <c r="N60" s="5">
        <v>0</v>
      </c>
      <c r="O60" s="5">
        <v>881257.68167760002</v>
      </c>
    </row>
    <row r="61" spans="1:15" x14ac:dyDescent="0.25">
      <c r="A61" s="4">
        <v>44562</v>
      </c>
      <c r="B61" s="4">
        <v>44592</v>
      </c>
      <c r="C61">
        <v>31</v>
      </c>
      <c r="D61">
        <v>26.49</v>
      </c>
      <c r="E61">
        <v>26.49</v>
      </c>
      <c r="F61">
        <v>26.49</v>
      </c>
      <c r="G61">
        <v>6.4402391816376103E-4</v>
      </c>
      <c r="H61" s="5">
        <v>0</v>
      </c>
      <c r="I61" s="5">
        <v>875675.12887458398</v>
      </c>
      <c r="J61" s="5">
        <v>0</v>
      </c>
      <c r="K61" s="5">
        <v>0</v>
      </c>
      <c r="L61" s="5">
        <v>17482.627553627299</v>
      </c>
      <c r="M61" s="5">
        <v>23065.180356644199</v>
      </c>
      <c r="N61" s="5">
        <v>0</v>
      </c>
      <c r="O61" s="5">
        <v>898740.30923122796</v>
      </c>
    </row>
    <row r="62" spans="1:15" x14ac:dyDescent="0.25">
      <c r="A62" s="4">
        <v>44593</v>
      </c>
      <c r="B62" s="4">
        <v>44620</v>
      </c>
      <c r="C62">
        <v>28</v>
      </c>
      <c r="D62">
        <v>27.45</v>
      </c>
      <c r="E62">
        <v>27.45</v>
      </c>
      <c r="F62">
        <v>27.45</v>
      </c>
      <c r="G62">
        <v>6.6475220558892502E-4</v>
      </c>
      <c r="H62" s="5">
        <v>0</v>
      </c>
      <c r="I62" s="5">
        <v>875675.12887458398</v>
      </c>
      <c r="J62" s="5">
        <v>0</v>
      </c>
      <c r="K62" s="5">
        <v>0</v>
      </c>
      <c r="L62" s="5">
        <v>16298.995252364901</v>
      </c>
      <c r="M62" s="5">
        <v>39364.1756090091</v>
      </c>
      <c r="N62" s="5">
        <v>0</v>
      </c>
      <c r="O62" s="5">
        <v>915039.30448359298</v>
      </c>
    </row>
    <row r="63" spans="1:15" x14ac:dyDescent="0.25">
      <c r="A63" s="4">
        <v>44621</v>
      </c>
      <c r="B63" s="4">
        <v>44651</v>
      </c>
      <c r="C63">
        <v>31</v>
      </c>
      <c r="D63">
        <v>27.704999999999998</v>
      </c>
      <c r="E63">
        <v>27.704999999999998</v>
      </c>
      <c r="F63">
        <v>27.704999999999998</v>
      </c>
      <c r="G63">
        <v>6.7023198611315703E-4</v>
      </c>
      <c r="H63" s="5">
        <v>0</v>
      </c>
      <c r="I63" s="5">
        <v>875675.12887458398</v>
      </c>
      <c r="J63" s="5">
        <v>0</v>
      </c>
      <c r="K63" s="5">
        <v>0</v>
      </c>
      <c r="L63" s="5">
        <v>18194.069905280699</v>
      </c>
      <c r="M63" s="5">
        <v>57558.245514289803</v>
      </c>
      <c r="N63" s="5">
        <v>0</v>
      </c>
      <c r="O63" s="5">
        <v>933233.374388873</v>
      </c>
    </row>
    <row r="64" spans="1:15" x14ac:dyDescent="0.25">
      <c r="A64" s="4">
        <v>44652</v>
      </c>
      <c r="B64" s="4">
        <v>44681</v>
      </c>
      <c r="C64">
        <v>30</v>
      </c>
      <c r="D64">
        <v>28.574999999999999</v>
      </c>
      <c r="E64">
        <v>28.574999999999999</v>
      </c>
      <c r="F64">
        <v>28.574999999999999</v>
      </c>
      <c r="G64">
        <v>6.8884592812357105E-4</v>
      </c>
      <c r="H64" s="5">
        <v>0</v>
      </c>
      <c r="I64" s="5">
        <v>875675.12887458398</v>
      </c>
      <c r="J64" s="5">
        <v>0</v>
      </c>
      <c r="K64" s="5">
        <v>0</v>
      </c>
      <c r="L64" s="5">
        <v>18096.157406530201</v>
      </c>
      <c r="M64" s="5">
        <v>75654.402920819994</v>
      </c>
      <c r="N64" s="5">
        <v>0</v>
      </c>
      <c r="O64" s="5">
        <v>951329.53179540404</v>
      </c>
    </row>
    <row r="65" spans="1:15" x14ac:dyDescent="0.25">
      <c r="A65" s="4">
        <v>44682</v>
      </c>
      <c r="B65" s="4">
        <v>44712</v>
      </c>
      <c r="C65">
        <v>31</v>
      </c>
      <c r="D65">
        <v>29.565000000000001</v>
      </c>
      <c r="E65">
        <v>29.565000000000001</v>
      </c>
      <c r="F65">
        <v>29.565000000000001</v>
      </c>
      <c r="G65">
        <v>7.0987512909948002E-4</v>
      </c>
      <c r="H65" s="5">
        <v>0</v>
      </c>
      <c r="I65" s="5">
        <v>875675.12887458398</v>
      </c>
      <c r="J65" s="5">
        <v>0</v>
      </c>
      <c r="K65" s="5">
        <v>0</v>
      </c>
      <c r="L65" s="5">
        <v>19270.219849930501</v>
      </c>
      <c r="M65" s="5">
        <v>94924.622770750502</v>
      </c>
      <c r="N65" s="5">
        <v>0</v>
      </c>
      <c r="O65" s="5">
        <v>970599.75164533395</v>
      </c>
    </row>
    <row r="66" spans="1:15" x14ac:dyDescent="0.25">
      <c r="A66" s="4">
        <v>44713</v>
      </c>
      <c r="B66" s="4">
        <v>44742</v>
      </c>
      <c r="C66">
        <v>30</v>
      </c>
      <c r="D66">
        <v>30.6</v>
      </c>
      <c r="E66">
        <v>30.6</v>
      </c>
      <c r="F66">
        <v>30.6</v>
      </c>
      <c r="G66">
        <v>7.3168955664093505E-4</v>
      </c>
      <c r="H66" s="5">
        <v>0</v>
      </c>
      <c r="I66" s="5">
        <v>875675.12887458398</v>
      </c>
      <c r="J66" s="5">
        <v>0</v>
      </c>
      <c r="K66" s="5">
        <v>0</v>
      </c>
      <c r="L66" s="5">
        <v>19221.6704042321</v>
      </c>
      <c r="M66" s="5">
        <v>114146.293174983</v>
      </c>
      <c r="N66" s="5">
        <v>0</v>
      </c>
      <c r="O66" s="5">
        <v>989821.42204956606</v>
      </c>
    </row>
    <row r="67" spans="1:15" x14ac:dyDescent="0.25">
      <c r="A67" s="4">
        <v>44743</v>
      </c>
      <c r="B67" s="4">
        <v>44773</v>
      </c>
      <c r="C67">
        <v>31</v>
      </c>
      <c r="D67">
        <v>31.92</v>
      </c>
      <c r="E67">
        <v>31.92</v>
      </c>
      <c r="F67">
        <v>31.92</v>
      </c>
      <c r="G67">
        <v>7.59262045016307E-4</v>
      </c>
      <c r="H67" s="5">
        <v>0</v>
      </c>
      <c r="I67" s="5">
        <v>875675.12887458398</v>
      </c>
      <c r="J67" s="5">
        <v>0</v>
      </c>
      <c r="K67" s="5">
        <v>0</v>
      </c>
      <c r="L67" s="5">
        <v>20610.873562696299</v>
      </c>
      <c r="M67" s="5">
        <v>134757.16673767901</v>
      </c>
      <c r="N67" s="5">
        <v>0</v>
      </c>
      <c r="O67" s="5">
        <v>1010432.29561226</v>
      </c>
    </row>
    <row r="68" spans="1:15" x14ac:dyDescent="0.25">
      <c r="A68" s="4">
        <v>44774</v>
      </c>
      <c r="B68" s="4">
        <v>44804</v>
      </c>
      <c r="C68">
        <v>31</v>
      </c>
      <c r="D68">
        <v>33.314999999999998</v>
      </c>
      <c r="E68">
        <v>33.314999999999998</v>
      </c>
      <c r="F68">
        <v>33.314999999999998</v>
      </c>
      <c r="G68">
        <v>7.8810371394433297E-4</v>
      </c>
      <c r="H68" s="5">
        <v>0</v>
      </c>
      <c r="I68" s="5">
        <v>875675.12887458398</v>
      </c>
      <c r="J68" s="5">
        <v>0</v>
      </c>
      <c r="K68" s="5">
        <v>0</v>
      </c>
      <c r="L68" s="5">
        <v>21393.807459517</v>
      </c>
      <c r="M68" s="5">
        <v>156150.97419719599</v>
      </c>
      <c r="N68" s="5">
        <v>0</v>
      </c>
      <c r="O68" s="5">
        <v>1031826.1030717799</v>
      </c>
    </row>
    <row r="69" spans="1:15" x14ac:dyDescent="0.25">
      <c r="A69" s="4">
        <v>44805</v>
      </c>
      <c r="B69" s="4">
        <v>44834</v>
      </c>
      <c r="C69">
        <v>30</v>
      </c>
      <c r="D69">
        <v>35.25</v>
      </c>
      <c r="E69">
        <v>35.25</v>
      </c>
      <c r="F69">
        <v>35.25</v>
      </c>
      <c r="G69">
        <v>8.2761552252574898E-4</v>
      </c>
      <c r="H69" s="5">
        <v>0</v>
      </c>
      <c r="I69" s="5">
        <v>875675.12887458398</v>
      </c>
      <c r="J69" s="5">
        <v>0</v>
      </c>
      <c r="K69" s="5">
        <v>0</v>
      </c>
      <c r="L69" s="5">
        <v>21741.6698803902</v>
      </c>
      <c r="M69" s="5">
        <v>177892.64407758601</v>
      </c>
      <c r="N69" s="5">
        <v>0</v>
      </c>
      <c r="O69" s="5">
        <v>1053567.7729521701</v>
      </c>
    </row>
    <row r="70" spans="1:15" x14ac:dyDescent="0.25">
      <c r="A70" s="4">
        <v>44835</v>
      </c>
      <c r="B70" s="4">
        <v>44865</v>
      </c>
      <c r="C70">
        <v>31</v>
      </c>
      <c r="D70">
        <v>36.914999999999999</v>
      </c>
      <c r="E70">
        <v>36.914999999999999</v>
      </c>
      <c r="F70">
        <v>36.914999999999999</v>
      </c>
      <c r="G70">
        <v>8.6116541027681003E-4</v>
      </c>
      <c r="H70" s="5">
        <v>0</v>
      </c>
      <c r="I70" s="5">
        <v>875675.12887458398</v>
      </c>
      <c r="J70" s="5">
        <v>0</v>
      </c>
      <c r="K70" s="5">
        <v>0</v>
      </c>
      <c r="L70" s="5">
        <v>23377.135080420801</v>
      </c>
      <c r="M70" s="5">
        <v>201269.779158007</v>
      </c>
      <c r="N70" s="5">
        <v>0</v>
      </c>
      <c r="O70" s="5">
        <v>1076944.9080325901</v>
      </c>
    </row>
    <row r="71" spans="1:15" x14ac:dyDescent="0.25">
      <c r="A71" s="4">
        <v>44866</v>
      </c>
      <c r="B71" s="4">
        <v>44895</v>
      </c>
      <c r="C71">
        <v>30</v>
      </c>
      <c r="D71">
        <v>38.67</v>
      </c>
      <c r="E71">
        <v>38.67</v>
      </c>
      <c r="F71">
        <v>38.67</v>
      </c>
      <c r="G71">
        <v>8.9609117817124296E-4</v>
      </c>
      <c r="H71" s="5">
        <v>0</v>
      </c>
      <c r="I71" s="5">
        <v>875675.12887458398</v>
      </c>
      <c r="J71" s="5">
        <v>0</v>
      </c>
      <c r="K71" s="5">
        <v>0</v>
      </c>
      <c r="L71" s="5">
        <v>23540.542737854401</v>
      </c>
      <c r="M71" s="5">
        <v>224810.32189586101</v>
      </c>
      <c r="N71" s="5">
        <v>0</v>
      </c>
      <c r="O71" s="5">
        <v>1100485.4507704501</v>
      </c>
    </row>
    <row r="72" spans="1:15" x14ac:dyDescent="0.25">
      <c r="A72" s="4">
        <v>44896</v>
      </c>
      <c r="B72" s="4">
        <v>44926</v>
      </c>
      <c r="C72">
        <v>31</v>
      </c>
      <c r="D72">
        <v>41.46</v>
      </c>
      <c r="E72">
        <v>41.46</v>
      </c>
      <c r="F72">
        <v>41.46</v>
      </c>
      <c r="G72">
        <v>9.5071686592063099E-4</v>
      </c>
      <c r="H72" s="5">
        <v>0</v>
      </c>
      <c r="I72" s="5">
        <v>875675.12887458398</v>
      </c>
      <c r="J72" s="5">
        <v>0</v>
      </c>
      <c r="K72" s="5">
        <v>0</v>
      </c>
      <c r="L72" s="5">
        <v>25808.092536737</v>
      </c>
      <c r="M72" s="5">
        <v>250618.41443259799</v>
      </c>
      <c r="N72" s="5">
        <v>0</v>
      </c>
      <c r="O72" s="5">
        <v>1126293.5433071801</v>
      </c>
    </row>
    <row r="73" spans="1:15" x14ac:dyDescent="0.25">
      <c r="A73" s="4">
        <v>44927</v>
      </c>
      <c r="B73" s="4">
        <v>44957</v>
      </c>
      <c r="C73">
        <v>31</v>
      </c>
      <c r="D73">
        <v>43.26</v>
      </c>
      <c r="E73">
        <v>43.26</v>
      </c>
      <c r="F73">
        <v>43.26</v>
      </c>
      <c r="G73">
        <v>9.8539196132163597E-4</v>
      </c>
      <c r="H73" s="5">
        <v>0</v>
      </c>
      <c r="I73" s="5">
        <v>875675.12887458398</v>
      </c>
      <c r="J73" s="5">
        <v>0</v>
      </c>
      <c r="K73" s="5">
        <v>0</v>
      </c>
      <c r="L73" s="5">
        <v>26749.3802143914</v>
      </c>
      <c r="M73" s="5">
        <v>277367.79464699002</v>
      </c>
      <c r="N73" s="5">
        <v>0</v>
      </c>
      <c r="O73" s="5">
        <v>1153042.9235215699</v>
      </c>
    </row>
    <row r="74" spans="1:15" x14ac:dyDescent="0.25">
      <c r="A74" s="4">
        <v>44958</v>
      </c>
      <c r="B74" s="4">
        <v>44985</v>
      </c>
      <c r="C74">
        <v>28</v>
      </c>
      <c r="D74">
        <v>45.27</v>
      </c>
      <c r="E74">
        <v>45.27</v>
      </c>
      <c r="F74">
        <v>45.27</v>
      </c>
      <c r="G74">
        <v>1.02360268536628E-3</v>
      </c>
      <c r="H74" s="5">
        <v>0</v>
      </c>
      <c r="I74" s="5">
        <v>875675.12887458398</v>
      </c>
      <c r="J74" s="5">
        <v>0</v>
      </c>
      <c r="K74" s="5">
        <v>0</v>
      </c>
      <c r="L74" s="5">
        <v>25097.615575885498</v>
      </c>
      <c r="M74" s="5">
        <v>302465.41022287501</v>
      </c>
      <c r="N74" s="5">
        <v>0</v>
      </c>
      <c r="O74" s="5">
        <v>1178140.53909746</v>
      </c>
    </row>
    <row r="75" spans="1:15" x14ac:dyDescent="0.25">
      <c r="A75" s="4">
        <v>44986</v>
      </c>
      <c r="B75" s="4">
        <v>45016</v>
      </c>
      <c r="C75">
        <v>31</v>
      </c>
      <c r="D75">
        <v>46.26</v>
      </c>
      <c r="E75">
        <v>46.26</v>
      </c>
      <c r="F75">
        <v>46.26</v>
      </c>
      <c r="G75">
        <v>1.0422295217955601E-3</v>
      </c>
      <c r="H75" s="5">
        <v>0</v>
      </c>
      <c r="I75" s="5">
        <v>875675.12887458398</v>
      </c>
      <c r="J75" s="5">
        <v>0</v>
      </c>
      <c r="K75" s="5">
        <v>0</v>
      </c>
      <c r="L75" s="5">
        <v>28292.288595271799</v>
      </c>
      <c r="M75" s="5">
        <v>330757.69881814701</v>
      </c>
      <c r="N75" s="5">
        <v>0</v>
      </c>
      <c r="O75" s="5">
        <v>1206432.8276927299</v>
      </c>
    </row>
    <row r="76" spans="1:15" x14ac:dyDescent="0.25">
      <c r="A76" s="4">
        <v>45017</v>
      </c>
      <c r="B76" s="4">
        <v>45046</v>
      </c>
      <c r="C76">
        <v>30</v>
      </c>
      <c r="D76">
        <v>47.085000000000001</v>
      </c>
      <c r="E76">
        <v>47.085000000000001</v>
      </c>
      <c r="F76">
        <v>47.085000000000001</v>
      </c>
      <c r="G76">
        <v>1.05765608844233E-3</v>
      </c>
      <c r="H76" s="5">
        <v>0</v>
      </c>
      <c r="I76" s="5">
        <v>875675.12887458398</v>
      </c>
      <c r="J76" s="5">
        <v>0</v>
      </c>
      <c r="K76" s="5">
        <v>0</v>
      </c>
      <c r="L76" s="5">
        <v>27784.8939465517</v>
      </c>
      <c r="M76" s="5">
        <v>358542.59276469902</v>
      </c>
      <c r="N76" s="5">
        <v>0</v>
      </c>
      <c r="O76" s="5">
        <v>1234217.72163928</v>
      </c>
    </row>
    <row r="77" spans="1:15" x14ac:dyDescent="0.25">
      <c r="A77" s="4">
        <v>45047</v>
      </c>
      <c r="B77" s="4">
        <v>45077</v>
      </c>
      <c r="C77">
        <v>31</v>
      </c>
      <c r="D77">
        <v>45.405000000000001</v>
      </c>
      <c r="E77">
        <v>45.405000000000001</v>
      </c>
      <c r="F77">
        <v>45.405000000000001</v>
      </c>
      <c r="G77">
        <v>1.0261501497455E-3</v>
      </c>
      <c r="H77" s="5">
        <v>0</v>
      </c>
      <c r="I77" s="5">
        <v>875675.12887458398</v>
      </c>
      <c r="J77" s="5">
        <v>0</v>
      </c>
      <c r="K77" s="5">
        <v>0</v>
      </c>
      <c r="L77" s="5">
        <v>27855.799103314901</v>
      </c>
      <c r="M77" s="5">
        <v>386398.39186801401</v>
      </c>
      <c r="N77" s="5">
        <v>0</v>
      </c>
      <c r="O77" s="5">
        <v>1262073.5207426001</v>
      </c>
    </row>
    <row r="78" spans="1:15" x14ac:dyDescent="0.25">
      <c r="A78" s="4">
        <v>45078</v>
      </c>
      <c r="B78" s="4">
        <v>45107</v>
      </c>
      <c r="C78">
        <v>30</v>
      </c>
      <c r="D78">
        <v>44.64</v>
      </c>
      <c r="E78">
        <v>44.64</v>
      </c>
      <c r="F78">
        <v>44.64</v>
      </c>
      <c r="G78">
        <v>1.01168321658918E-3</v>
      </c>
      <c r="H78" s="5">
        <v>0</v>
      </c>
      <c r="I78" s="5">
        <v>875675.12887458398</v>
      </c>
      <c r="J78" s="5">
        <v>0</v>
      </c>
      <c r="K78" s="5">
        <v>0</v>
      </c>
      <c r="L78" s="5">
        <v>26577.174932009399</v>
      </c>
      <c r="M78" s="5">
        <v>412975.56680002302</v>
      </c>
      <c r="N78" s="5">
        <v>0</v>
      </c>
      <c r="O78" s="5">
        <v>1288650.6956746101</v>
      </c>
    </row>
    <row r="79" spans="1:15" x14ac:dyDescent="0.25">
      <c r="A79" s="4">
        <v>45108</v>
      </c>
      <c r="B79" s="4">
        <v>45132</v>
      </c>
      <c r="C79">
        <v>25</v>
      </c>
      <c r="D79">
        <v>44.04</v>
      </c>
      <c r="E79">
        <v>44.04</v>
      </c>
      <c r="F79">
        <v>44.04</v>
      </c>
      <c r="G79">
        <v>1.00028310811751E-3</v>
      </c>
      <c r="H79" s="5">
        <v>0</v>
      </c>
      <c r="I79" s="5">
        <v>875675.12887458398</v>
      </c>
      <c r="J79" s="5">
        <v>0</v>
      </c>
      <c r="K79" s="5">
        <v>0</v>
      </c>
      <c r="L79" s="5">
        <v>21898.075990296598</v>
      </c>
      <c r="M79" s="5">
        <v>434873.64279031998</v>
      </c>
      <c r="N79" s="5">
        <v>0</v>
      </c>
      <c r="O79" s="5">
        <v>1310548.7716649</v>
      </c>
    </row>
    <row r="80" spans="1:15" x14ac:dyDescent="0.25">
      <c r="A80" s="4">
        <v>45133</v>
      </c>
      <c r="B80" s="4">
        <v>45133</v>
      </c>
      <c r="C80">
        <v>1</v>
      </c>
      <c r="D80">
        <v>44.04</v>
      </c>
      <c r="E80">
        <v>44.04</v>
      </c>
      <c r="F80">
        <v>44.04</v>
      </c>
      <c r="G80">
        <v>1.00028310811751E-3</v>
      </c>
      <c r="H80" s="5">
        <v>0</v>
      </c>
      <c r="I80" s="5">
        <v>875675.12887458398</v>
      </c>
      <c r="J80" s="5">
        <v>0</v>
      </c>
      <c r="K80" s="5">
        <v>0</v>
      </c>
      <c r="L80" s="5">
        <v>875.92303961186599</v>
      </c>
      <c r="M80" s="5">
        <v>435749.56582993199</v>
      </c>
      <c r="N80" s="5">
        <v>710492</v>
      </c>
      <c r="O80" s="5">
        <v>600932.69470451504</v>
      </c>
    </row>
    <row r="81" spans="1:15" x14ac:dyDescent="0.25">
      <c r="A81" s="4">
        <v>45134</v>
      </c>
      <c r="B81" s="4">
        <v>45138</v>
      </c>
      <c r="C81">
        <v>5</v>
      </c>
      <c r="D81">
        <v>44.04</v>
      </c>
      <c r="E81">
        <v>44.04</v>
      </c>
      <c r="F81">
        <v>44.04</v>
      </c>
      <c r="G81">
        <v>1.00028310811751E-3</v>
      </c>
      <c r="H81" s="5">
        <v>0</v>
      </c>
      <c r="I81" s="5">
        <v>600932.69470451504</v>
      </c>
      <c r="J81" s="5">
        <v>0</v>
      </c>
      <c r="K81" s="5">
        <v>0</v>
      </c>
      <c r="L81" s="5">
        <v>3005.5141181423</v>
      </c>
      <c r="M81" s="5">
        <v>3005.5141181423</v>
      </c>
      <c r="N81" s="5">
        <v>0</v>
      </c>
      <c r="O81" s="5">
        <v>603938.20882265805</v>
      </c>
    </row>
    <row r="82" spans="1:15" x14ac:dyDescent="0.25">
      <c r="A82" s="4">
        <v>45139</v>
      </c>
      <c r="B82" s="4">
        <v>45167</v>
      </c>
      <c r="C82">
        <v>29</v>
      </c>
      <c r="D82">
        <v>43.125</v>
      </c>
      <c r="E82">
        <v>43.125</v>
      </c>
      <c r="F82">
        <v>43.125</v>
      </c>
      <c r="G82">
        <v>9.8280644166792697E-4</v>
      </c>
      <c r="H82" s="5">
        <v>0</v>
      </c>
      <c r="I82" s="5">
        <v>600932.69470451504</v>
      </c>
      <c r="J82" s="5">
        <v>0</v>
      </c>
      <c r="K82" s="5">
        <v>0</v>
      </c>
      <c r="L82" s="5">
        <v>17127.415177569401</v>
      </c>
      <c r="M82" s="5">
        <v>20132.929295711801</v>
      </c>
      <c r="N82" s="5">
        <v>0</v>
      </c>
      <c r="O82" s="5">
        <v>621065.62400022696</v>
      </c>
    </row>
    <row r="83" spans="1:15" x14ac:dyDescent="0.25">
      <c r="A83" s="4">
        <v>45168</v>
      </c>
      <c r="B83" s="4">
        <v>45168</v>
      </c>
      <c r="C83">
        <v>1</v>
      </c>
      <c r="D83">
        <v>43.125</v>
      </c>
      <c r="E83">
        <v>43.125</v>
      </c>
      <c r="F83">
        <v>43.125</v>
      </c>
      <c r="G83">
        <v>9.8280644166792697E-4</v>
      </c>
      <c r="H83" s="5">
        <v>0</v>
      </c>
      <c r="I83" s="5">
        <v>600932.69470451504</v>
      </c>
      <c r="J83" s="5">
        <v>0</v>
      </c>
      <c r="K83" s="5">
        <v>0</v>
      </c>
      <c r="L83" s="5">
        <v>590.60052336446404</v>
      </c>
      <c r="M83" s="5">
        <v>20723.529819076201</v>
      </c>
      <c r="N83" s="5">
        <v>710492</v>
      </c>
      <c r="O83" s="5">
        <v>0</v>
      </c>
    </row>
    <row r="85" spans="1:15" x14ac:dyDescent="0.25">
      <c r="A85" s="3" t="s">
        <v>18</v>
      </c>
      <c r="B85" s="3" t="s">
        <v>19</v>
      </c>
    </row>
    <row r="86" spans="1:15" x14ac:dyDescent="0.25">
      <c r="A86" t="s">
        <v>10</v>
      </c>
      <c r="B86" s="5">
        <v>3000000</v>
      </c>
    </row>
    <row r="87" spans="1:15" x14ac:dyDescent="0.25">
      <c r="A87" t="s">
        <v>20</v>
      </c>
      <c r="B87" s="5">
        <v>0</v>
      </c>
    </row>
    <row r="88" spans="1:15" x14ac:dyDescent="0.25">
      <c r="A88" t="s">
        <v>21</v>
      </c>
      <c r="B88" s="5">
        <v>3000000</v>
      </c>
    </row>
    <row r="89" spans="1:15" x14ac:dyDescent="0.25">
      <c r="A89" t="s">
        <v>22</v>
      </c>
      <c r="B89" s="5">
        <v>60000</v>
      </c>
    </row>
    <row r="90" spans="1:15" x14ac:dyDescent="0.25">
      <c r="A90" t="s">
        <v>23</v>
      </c>
      <c r="B90" s="5">
        <v>2772148.2245235899</v>
      </c>
    </row>
    <row r="91" spans="1:15" x14ac:dyDescent="0.25">
      <c r="A91" t="s">
        <v>24</v>
      </c>
      <c r="B91" s="5">
        <v>5832148.2245235899</v>
      </c>
    </row>
    <row r="92" spans="1:15" x14ac:dyDescent="0.25">
      <c r="A92" t="s">
        <v>25</v>
      </c>
      <c r="B92" s="5">
        <v>6750000</v>
      </c>
    </row>
    <row r="93" spans="1:15" x14ac:dyDescent="0.25">
      <c r="A93" t="s">
        <v>26</v>
      </c>
      <c r="B93" s="5">
        <v>0</v>
      </c>
    </row>
    <row r="94" spans="1:15" x14ac:dyDescent="0.25">
      <c r="A94" t="s">
        <v>29</v>
      </c>
      <c r="B94" s="5">
        <v>221000</v>
      </c>
    </row>
    <row r="95" spans="1:15" x14ac:dyDescent="0.25">
      <c r="A95" t="s">
        <v>27</v>
      </c>
      <c r="B95" s="5">
        <f>917851.775476408-B94</f>
        <v>696851.77547640796</v>
      </c>
    </row>
    <row r="97" spans="1:6" x14ac:dyDescent="0.25">
      <c r="A97" s="2" t="s">
        <v>28</v>
      </c>
      <c r="B97" s="2" t="s">
        <v>28</v>
      </c>
      <c r="C97" s="2" t="s">
        <v>28</v>
      </c>
      <c r="D97" s="2" t="s">
        <v>28</v>
      </c>
      <c r="E97" s="2" t="s">
        <v>28</v>
      </c>
      <c r="F97" s="2" t="s">
        <v>28</v>
      </c>
    </row>
    <row r="98" spans="1:6" x14ac:dyDescent="0.25">
      <c r="A98" s="1"/>
      <c r="B98" s="1"/>
      <c r="C98" s="1"/>
      <c r="D98" s="1"/>
      <c r="E98" s="1"/>
      <c r="F98" s="1"/>
    </row>
  </sheetData>
  <mergeCells count="5">
    <mergeCell ref="A1:D1"/>
    <mergeCell ref="A2:D2"/>
    <mergeCell ref="A3:D3"/>
    <mergeCell ref="A97:F97"/>
    <mergeCell ref="A98:F98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30DCA187-4D22-4E4D-8228-6724132F0F1E}"/>
</file>

<file path=customXml/itemProps2.xml><?xml version="1.0" encoding="utf-8"?>
<ds:datastoreItem xmlns:ds="http://schemas.openxmlformats.org/officeDocument/2006/customXml" ds:itemID="{08F9FBBE-B0EA-422F-A442-1259CDF63601}"/>
</file>

<file path=customXml/itemProps3.xml><?xml version="1.0" encoding="utf-8"?>
<ds:datastoreItem xmlns:ds="http://schemas.openxmlformats.org/officeDocument/2006/customXml" ds:itemID="{4F802134-A425-4BA0-87E8-F40281553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Adrian Eduardo Gutierrez Meneses</cp:lastModifiedBy>
  <dcterms:created xsi:type="dcterms:W3CDTF">2024-03-13T17:28:30Z</dcterms:created>
  <dcterms:modified xsi:type="dcterms:W3CDTF">2024-03-13T19:41:36Z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